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OneDrive\Desktop\PAUR\INTEGRAZIONI PAUR\Doc da inviare\PAUR - Integrazioni ARPAE - USL\"/>
    </mc:Choice>
  </mc:AlternateContent>
  <xr:revisionPtr revIDLastSave="0" documentId="13_ncr:1_{54B93739-1748-461B-BE11-4E95E49D67A4}" xr6:coauthVersionLast="47" xr6:coauthVersionMax="47" xr10:uidLastSave="{00000000-0000-0000-0000-000000000000}"/>
  <bookViews>
    <workbookView xWindow="-120" yWindow="-120" windowWidth="20640" windowHeight="11040" activeTab="1" xr2:uid="{4DA00067-284F-49D7-9D39-FB7D14D9C7F9}"/>
  </bookViews>
  <sheets>
    <sheet name="Viabilità Pm10 calcolo" sheetId="3" r:id="rId1"/>
    <sheet name="Viabilità NO2 calcolo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3" l="1"/>
  <c r="H26" i="4" l="1"/>
  <c r="H25" i="4"/>
  <c r="I25" i="4" s="1"/>
  <c r="H23" i="4"/>
  <c r="I23" i="4" s="1"/>
  <c r="H22" i="4"/>
  <c r="K22" i="4" s="1"/>
  <c r="H20" i="4"/>
  <c r="I20" i="4" s="1"/>
  <c r="H19" i="4"/>
  <c r="H5" i="4"/>
  <c r="K5" i="4" s="1"/>
  <c r="H8" i="4"/>
  <c r="K8" i="4" s="1"/>
  <c r="H7" i="4"/>
  <c r="H10" i="4"/>
  <c r="H11" i="4"/>
  <c r="H4" i="4"/>
  <c r="K11" i="4"/>
  <c r="F29" i="4"/>
  <c r="G26" i="4"/>
  <c r="E26" i="4"/>
  <c r="D26" i="4"/>
  <c r="G25" i="4"/>
  <c r="E25" i="4"/>
  <c r="L25" i="4" s="1"/>
  <c r="D25" i="4"/>
  <c r="J25" i="4" s="1"/>
  <c r="G23" i="4"/>
  <c r="E23" i="4"/>
  <c r="D23" i="4"/>
  <c r="G22" i="4"/>
  <c r="E22" i="4"/>
  <c r="L22" i="4" s="1"/>
  <c r="D22" i="4"/>
  <c r="J22" i="4" s="1"/>
  <c r="G20" i="4"/>
  <c r="E20" i="4"/>
  <c r="D20" i="4"/>
  <c r="G19" i="4"/>
  <c r="E19" i="4"/>
  <c r="D19" i="4"/>
  <c r="F14" i="4"/>
  <c r="G11" i="4"/>
  <c r="E11" i="4"/>
  <c r="D11" i="4"/>
  <c r="G10" i="4"/>
  <c r="E10" i="4"/>
  <c r="D10" i="4"/>
  <c r="G8" i="4"/>
  <c r="E8" i="4"/>
  <c r="D8" i="4"/>
  <c r="G7" i="4"/>
  <c r="E7" i="4"/>
  <c r="L7" i="4" s="1"/>
  <c r="D7" i="4"/>
  <c r="G5" i="4"/>
  <c r="E5" i="4"/>
  <c r="D5" i="4"/>
  <c r="G4" i="4"/>
  <c r="E4" i="4"/>
  <c r="D4" i="4"/>
  <c r="F14" i="3"/>
  <c r="H11" i="3"/>
  <c r="I11" i="3" s="1"/>
  <c r="G11" i="3"/>
  <c r="E11" i="3"/>
  <c r="D11" i="3"/>
  <c r="H10" i="3"/>
  <c r="I10" i="3" s="1"/>
  <c r="G10" i="3"/>
  <c r="E10" i="3"/>
  <c r="L10" i="3" s="1"/>
  <c r="D10" i="3"/>
  <c r="J10" i="3" s="1"/>
  <c r="H8" i="3"/>
  <c r="I8" i="3" s="1"/>
  <c r="G8" i="3"/>
  <c r="E8" i="3"/>
  <c r="D8" i="3"/>
  <c r="H7" i="3"/>
  <c r="I7" i="3" s="1"/>
  <c r="G7" i="3"/>
  <c r="E7" i="3"/>
  <c r="L7" i="3" s="1"/>
  <c r="D7" i="3"/>
  <c r="H5" i="3"/>
  <c r="I5" i="3" s="1"/>
  <c r="G5" i="3"/>
  <c r="E5" i="3"/>
  <c r="D5" i="3"/>
  <c r="H4" i="3"/>
  <c r="I4" i="3" s="1"/>
  <c r="G4" i="3"/>
  <c r="E4" i="3"/>
  <c r="D4" i="3"/>
  <c r="H26" i="3"/>
  <c r="I26" i="3" s="1"/>
  <c r="H25" i="3"/>
  <c r="I25" i="3" s="1"/>
  <c r="H23" i="3"/>
  <c r="K23" i="3" s="1"/>
  <c r="H22" i="3"/>
  <c r="K22" i="3" s="1"/>
  <c r="H20" i="3"/>
  <c r="K20" i="3" s="1"/>
  <c r="H19" i="3"/>
  <c r="K19" i="3" s="1"/>
  <c r="G26" i="3"/>
  <c r="G25" i="3"/>
  <c r="G23" i="3"/>
  <c r="G22" i="3"/>
  <c r="G20" i="3"/>
  <c r="G19" i="3"/>
  <c r="E26" i="3"/>
  <c r="E25" i="3"/>
  <c r="E23" i="3"/>
  <c r="E22" i="3"/>
  <c r="E20" i="3"/>
  <c r="E19" i="3"/>
  <c r="D26" i="3"/>
  <c r="D23" i="3"/>
  <c r="D22" i="3"/>
  <c r="D20" i="3"/>
  <c r="D19" i="3"/>
  <c r="I5" i="4" l="1"/>
  <c r="L20" i="4"/>
  <c r="J8" i="4"/>
  <c r="L5" i="4"/>
  <c r="J5" i="3"/>
  <c r="J11" i="3"/>
  <c r="L5" i="3"/>
  <c r="L11" i="3"/>
  <c r="K7" i="3"/>
  <c r="J20" i="3"/>
  <c r="L26" i="3"/>
  <c r="K25" i="3"/>
  <c r="L19" i="3"/>
  <c r="D29" i="3"/>
  <c r="J25" i="3"/>
  <c r="J7" i="3"/>
  <c r="K20" i="4"/>
  <c r="L8" i="4"/>
  <c r="J7" i="4"/>
  <c r="K25" i="4"/>
  <c r="J20" i="4"/>
  <c r="L19" i="4"/>
  <c r="L26" i="4"/>
  <c r="J5" i="4"/>
  <c r="D29" i="4"/>
  <c r="E29" i="4"/>
  <c r="L4" i="4"/>
  <c r="G29" i="4"/>
  <c r="J11" i="4"/>
  <c r="J10" i="4"/>
  <c r="K4" i="3"/>
  <c r="K8" i="3"/>
  <c r="K11" i="3"/>
  <c r="L22" i="3"/>
  <c r="J22" i="3"/>
  <c r="K26" i="3"/>
  <c r="J8" i="3"/>
  <c r="J4" i="3"/>
  <c r="L8" i="3"/>
  <c r="K10" i="3"/>
  <c r="J23" i="3"/>
  <c r="K5" i="3"/>
  <c r="I19" i="4"/>
  <c r="J19" i="4"/>
  <c r="K23" i="4"/>
  <c r="I26" i="4"/>
  <c r="J23" i="4"/>
  <c r="K19" i="4"/>
  <c r="I22" i="4"/>
  <c r="L23" i="4"/>
  <c r="J26" i="4"/>
  <c r="K26" i="4"/>
  <c r="K10" i="4"/>
  <c r="L10" i="4"/>
  <c r="L11" i="4"/>
  <c r="K4" i="4"/>
  <c r="J4" i="4"/>
  <c r="K7" i="4"/>
  <c r="I8" i="4"/>
  <c r="I7" i="4"/>
  <c r="I4" i="4"/>
  <c r="I11" i="4"/>
  <c r="D14" i="4"/>
  <c r="I10" i="4"/>
  <c r="E14" i="4"/>
  <c r="G14" i="4"/>
  <c r="E14" i="3"/>
  <c r="G14" i="3"/>
  <c r="D14" i="3"/>
  <c r="L4" i="3"/>
  <c r="I19" i="3"/>
  <c r="L20" i="3"/>
  <c r="G29" i="3"/>
  <c r="I20" i="3"/>
  <c r="L23" i="3"/>
  <c r="L25" i="3"/>
  <c r="J26" i="3"/>
  <c r="J19" i="3"/>
  <c r="I22" i="3"/>
  <c r="I23" i="3"/>
  <c r="E29" i="3"/>
  <c r="F29" i="3"/>
  <c r="J14" i="3" l="1"/>
  <c r="L14" i="3"/>
  <c r="L14" i="4"/>
  <c r="L29" i="4"/>
  <c r="J14" i="4"/>
  <c r="J29" i="4"/>
  <c r="L29" i="3"/>
  <c r="J29" i="3"/>
  <c r="N29" i="3" s="1"/>
  <c r="D37" i="3" s="1"/>
  <c r="N14" i="3" l="1"/>
  <c r="D36" i="3" s="1"/>
  <c r="D39" i="3"/>
  <c r="N29" i="4"/>
  <c r="D37" i="4" s="1"/>
  <c r="N14" i="4"/>
  <c r="D36" i="4" s="1"/>
  <c r="D39" i="4" s="1"/>
</calcChain>
</file>

<file path=xl/sharedStrings.xml><?xml version="1.0" encoding="utf-8"?>
<sst xmlns="http://schemas.openxmlformats.org/spreadsheetml/2006/main" count="148" uniqueCount="50">
  <si>
    <t>NO2</t>
  </si>
  <si>
    <t>Automezzi RACOF IN</t>
  </si>
  <si>
    <t>Automezzi RACOF OUT</t>
  </si>
  <si>
    <t xml:space="preserve">Tratta 1 </t>
  </si>
  <si>
    <t>Approvvigionamneto Materia Prima</t>
  </si>
  <si>
    <t>Vendita Prodotti Semilavorati</t>
  </si>
  <si>
    <t>Mister PET IN</t>
  </si>
  <si>
    <t>Mister PET OUT</t>
  </si>
  <si>
    <t xml:space="preserve">Trasporti per smaltimento rifiuti </t>
  </si>
  <si>
    <t>RACOF</t>
  </si>
  <si>
    <t>Mister PET SPA</t>
  </si>
  <si>
    <t xml:space="preserve">Tratta 2 </t>
  </si>
  <si>
    <t>Futuro</t>
  </si>
  <si>
    <t>Attuale</t>
  </si>
  <si>
    <t>Totale Tratta 1</t>
  </si>
  <si>
    <t>Totale Tratta 2</t>
  </si>
  <si>
    <t>Totale Transiti Anno</t>
  </si>
  <si>
    <t>Totale Transiti Settimanali</t>
  </si>
  <si>
    <t>Totale Settimanale</t>
  </si>
  <si>
    <t>Totale Anno</t>
  </si>
  <si>
    <t>Tratta 1   Totale PM 10</t>
  </si>
  <si>
    <t>Tratta 2 Totale PM10</t>
  </si>
  <si>
    <t>PM10 kg/Km 0,00021972 (Coefficiente)</t>
  </si>
  <si>
    <t>Scenario Attuale</t>
  </si>
  <si>
    <t>Scenario Futuro</t>
  </si>
  <si>
    <t>Totale Generale PM 10 (kg) da traffico indotto</t>
  </si>
  <si>
    <t xml:space="preserve">Scenario FUTURO per entrambe le attività a pieno regime </t>
  </si>
  <si>
    <t xml:space="preserve">Scenario ATTUALE  per entrambe le attività a pieno regime </t>
  </si>
  <si>
    <t xml:space="preserve">Calcolo Pm10 </t>
  </si>
  <si>
    <t>Calcolo NO2</t>
  </si>
  <si>
    <t>Tratta 1   Totale NO2</t>
  </si>
  <si>
    <t>Tratta 2 Totale NO2</t>
  </si>
  <si>
    <t>Totale Generale NO2 (kg) da traffico indotto</t>
  </si>
  <si>
    <t>Incremento Emissivo PM10</t>
  </si>
  <si>
    <t>Riepilogo</t>
  </si>
  <si>
    <r>
      <t xml:space="preserve">Direzione Parma Km = </t>
    </r>
    <r>
      <rPr>
        <b/>
        <sz val="10"/>
        <color theme="1"/>
        <rFont val="Calibri Light"/>
        <family val="2"/>
        <scheme val="major"/>
      </rPr>
      <t>0,400</t>
    </r>
    <r>
      <rPr>
        <sz val="10"/>
        <color theme="1"/>
        <rFont val="Calibri Light"/>
        <family val="2"/>
        <scheme val="major"/>
      </rPr>
      <t xml:space="preserve"> - Totale Transiti</t>
    </r>
  </si>
  <si>
    <r>
      <t xml:space="preserve">Direzione  Montechiarugolo - San Polo (totale km = (8,9 + 9,2)/2) = </t>
    </r>
    <r>
      <rPr>
        <b/>
        <sz val="10"/>
        <color theme="1"/>
        <rFont val="Calibri Light"/>
        <family val="2"/>
        <scheme val="major"/>
      </rPr>
      <t>9,05</t>
    </r>
    <r>
      <rPr>
        <sz val="10"/>
        <color theme="1"/>
        <rFont val="Calibri Light"/>
        <family val="2"/>
        <scheme val="major"/>
      </rPr>
      <t xml:space="preserve"> - Totale Transiti</t>
    </r>
  </si>
  <si>
    <r>
      <rPr>
        <b/>
        <sz val="10"/>
        <color theme="1"/>
        <rFont val="Calibri Light"/>
        <family val="2"/>
        <scheme val="major"/>
      </rPr>
      <t xml:space="preserve">NO2 </t>
    </r>
    <r>
      <rPr>
        <sz val="10"/>
        <color theme="1"/>
        <rFont val="Calibri Light"/>
        <family val="2"/>
        <scheme val="major"/>
      </rPr>
      <t>kg/Km 0,00066803 (Coefficiente)</t>
    </r>
  </si>
  <si>
    <r>
      <rPr>
        <b/>
        <sz val="10"/>
        <color theme="1"/>
        <rFont val="Calibri Light"/>
        <family val="2"/>
        <scheme val="major"/>
      </rPr>
      <t>Tratta 1</t>
    </r>
    <r>
      <rPr>
        <sz val="10"/>
        <color theme="1"/>
        <rFont val="Calibri Light"/>
        <family val="2"/>
        <scheme val="major"/>
      </rPr>
      <t xml:space="preserve"> - Km 0,400 Totale </t>
    </r>
    <r>
      <rPr>
        <b/>
        <sz val="10"/>
        <color theme="1"/>
        <rFont val="Calibri Light"/>
        <family val="2"/>
        <scheme val="major"/>
      </rPr>
      <t>NO2</t>
    </r>
    <r>
      <rPr>
        <sz val="10"/>
        <color theme="1"/>
        <rFont val="Calibri Light"/>
        <family val="2"/>
        <scheme val="major"/>
      </rPr>
      <t>/transito singolo (dato base)</t>
    </r>
  </si>
  <si>
    <r>
      <rPr>
        <b/>
        <sz val="10"/>
        <color theme="1"/>
        <rFont val="Calibri Light"/>
        <family val="2"/>
        <scheme val="major"/>
      </rPr>
      <t>Totale NO2 Tratta 1</t>
    </r>
    <r>
      <rPr>
        <sz val="10"/>
        <color theme="1"/>
        <rFont val="Calibri Light"/>
        <family val="2"/>
        <scheme val="major"/>
      </rPr>
      <t xml:space="preserve"> (Ris. Annuale 52 Sett.)</t>
    </r>
  </si>
  <si>
    <r>
      <rPr>
        <b/>
        <sz val="10"/>
        <color theme="1"/>
        <rFont val="Calibri Light"/>
        <family val="2"/>
        <scheme val="major"/>
      </rPr>
      <t>Tratta 2</t>
    </r>
    <r>
      <rPr>
        <sz val="10"/>
        <color theme="1"/>
        <rFont val="Calibri Light"/>
        <family val="2"/>
        <scheme val="major"/>
      </rPr>
      <t xml:space="preserve"> - Km 9,05 Totale </t>
    </r>
    <r>
      <rPr>
        <b/>
        <sz val="10"/>
        <color theme="1"/>
        <rFont val="Calibri Light"/>
        <family val="2"/>
        <scheme val="major"/>
      </rPr>
      <t>NO2</t>
    </r>
    <r>
      <rPr>
        <sz val="10"/>
        <color theme="1"/>
        <rFont val="Calibri Light"/>
        <family val="2"/>
        <scheme val="major"/>
      </rPr>
      <t>/transito singolo</t>
    </r>
  </si>
  <si>
    <r>
      <rPr>
        <b/>
        <sz val="10"/>
        <color theme="1"/>
        <rFont val="Calibri Light"/>
        <family val="2"/>
        <scheme val="major"/>
      </rPr>
      <t>Totale NO2 Tratta 2</t>
    </r>
    <r>
      <rPr>
        <sz val="10"/>
        <color theme="1"/>
        <rFont val="Calibri Light"/>
        <family val="2"/>
        <scheme val="major"/>
      </rPr>
      <t xml:space="preserve"> (Ris. Annuale 52 sett.)</t>
    </r>
  </si>
  <si>
    <r>
      <rPr>
        <b/>
        <sz val="10"/>
        <color theme="1"/>
        <rFont val="Calibri Light"/>
        <family val="2"/>
        <scheme val="major"/>
      </rPr>
      <t>Tratta 1</t>
    </r>
    <r>
      <rPr>
        <sz val="10"/>
        <color theme="1"/>
        <rFont val="Calibri Light"/>
        <family val="2"/>
        <scheme val="major"/>
      </rPr>
      <t xml:space="preserve"> - Km 0,400 Totale </t>
    </r>
    <r>
      <rPr>
        <b/>
        <sz val="10"/>
        <color theme="1"/>
        <rFont val="Calibri Light"/>
        <family val="2"/>
        <scheme val="major"/>
      </rPr>
      <t>PM10</t>
    </r>
    <r>
      <rPr>
        <sz val="10"/>
        <color theme="1"/>
        <rFont val="Calibri Light"/>
        <family val="2"/>
        <scheme val="major"/>
      </rPr>
      <t>/transito singolo (dato base)</t>
    </r>
  </si>
  <si>
    <r>
      <rPr>
        <b/>
        <sz val="10"/>
        <color theme="1"/>
        <rFont val="Calibri Light"/>
        <family val="2"/>
        <scheme val="major"/>
      </rPr>
      <t>Totale PM10 Tratta 1</t>
    </r>
    <r>
      <rPr>
        <sz val="10"/>
        <color theme="1"/>
        <rFont val="Calibri Light"/>
        <family val="2"/>
        <scheme val="major"/>
      </rPr>
      <t xml:space="preserve"> (Ris. Annuale 52 Sett.)</t>
    </r>
  </si>
  <si>
    <r>
      <rPr>
        <b/>
        <sz val="10"/>
        <color theme="1"/>
        <rFont val="Calibri Light"/>
        <family val="2"/>
        <scheme val="major"/>
      </rPr>
      <t>Tratta 2</t>
    </r>
    <r>
      <rPr>
        <sz val="10"/>
        <color theme="1"/>
        <rFont val="Calibri Light"/>
        <family val="2"/>
        <scheme val="major"/>
      </rPr>
      <t xml:space="preserve"> - Km 9,05 Totale </t>
    </r>
    <r>
      <rPr>
        <b/>
        <sz val="10"/>
        <color theme="1"/>
        <rFont val="Calibri Light"/>
        <family val="2"/>
        <scheme val="major"/>
      </rPr>
      <t>PM10</t>
    </r>
    <r>
      <rPr>
        <sz val="10"/>
        <color theme="1"/>
        <rFont val="Calibri Light"/>
        <family val="2"/>
        <scheme val="major"/>
      </rPr>
      <t>/transito singolo</t>
    </r>
  </si>
  <si>
    <r>
      <rPr>
        <b/>
        <sz val="10"/>
        <color theme="1"/>
        <rFont val="Calibri Light"/>
        <family val="2"/>
        <scheme val="major"/>
      </rPr>
      <t>Totale PM10 Tratta 2</t>
    </r>
    <r>
      <rPr>
        <sz val="10"/>
        <color theme="1"/>
        <rFont val="Calibri Light"/>
        <family val="2"/>
        <scheme val="major"/>
      </rPr>
      <t xml:space="preserve"> (Ris. Annuale 52 sett.)</t>
    </r>
  </si>
  <si>
    <r>
      <rPr>
        <b/>
        <sz val="10"/>
        <color theme="1"/>
        <rFont val="Calibri Light"/>
        <family val="2"/>
        <scheme val="major"/>
      </rPr>
      <t>PM10</t>
    </r>
    <r>
      <rPr>
        <sz val="10"/>
        <color theme="1"/>
        <rFont val="Calibri Light"/>
        <family val="2"/>
        <scheme val="major"/>
      </rPr>
      <t xml:space="preserve"> kg/Km 0,00021972 (Coefficiente)</t>
    </r>
  </si>
  <si>
    <t>Pm10</t>
  </si>
  <si>
    <t>kg/Anno</t>
  </si>
  <si>
    <t>Incremento Emissivo NO2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</si>
</sst>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000"/>
  </numFmts>
  <fonts count="11" x14ac:knownFonts="1">
    <font>
      <sz val="10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u/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b/>
      <u/>
      <sz val="12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7" fillId="0" borderId="1" xfId="0" applyNumberFormat="1" applyFont="1" applyBorder="1"/>
    <xf numFmtId="0" fontId="2" fillId="0" borderId="6" xfId="0" applyFont="1" applyBorder="1" applyAlignment="1">
      <alignment horizontal="left"/>
    </xf>
    <xf numFmtId="0" fontId="2" fillId="0" borderId="5" xfId="0" applyFont="1" applyBorder="1"/>
    <xf numFmtId="0" fontId="2" fillId="0" borderId="0" xfId="0" applyFont="1" applyAlignment="1">
      <alignment horizontal="left"/>
    </xf>
    <xf numFmtId="165" fontId="7" fillId="0" borderId="0" xfId="0" applyNumberFormat="1" applyFont="1"/>
    <xf numFmtId="0" fontId="8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5" fontId="2" fillId="0" borderId="0" xfId="0" applyNumberFormat="1" applyFont="1"/>
    <xf numFmtId="9" fontId="9" fillId="0" borderId="0" xfId="0" applyNumberFormat="1" applyFont="1" applyAlignment="1">
      <alignment horizontal="left"/>
    </xf>
    <xf numFmtId="0" fontId="9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/>
    <xf numFmtId="10" fontId="2" fillId="0" borderId="0" xfId="0" applyNumberFormat="1" applyFont="1"/>
    <xf numFmtId="0" fontId="1" fillId="0" borderId="0" xfId="0" applyFont="1" applyAlignment="1">
      <alignment horizontal="left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BFFE4-3898-4A8F-A46F-B3B5E36B3F01}">
  <dimension ref="B2:W45"/>
  <sheetViews>
    <sheetView topLeftCell="A20" zoomScaleNormal="100" workbookViewId="0">
      <selection activeCell="I10" sqref="I10"/>
    </sheetView>
  </sheetViews>
  <sheetFormatPr defaultRowHeight="12.75" x14ac:dyDescent="0.2"/>
  <cols>
    <col min="1" max="1" width="9.140625" style="2"/>
    <col min="2" max="2" width="29.85546875" style="15" bestFit="1" customWidth="1"/>
    <col min="3" max="3" width="19" style="2" bestFit="1" customWidth="1"/>
    <col min="4" max="4" width="13.42578125" style="2" customWidth="1"/>
    <col min="5" max="5" width="14.7109375" style="2" customWidth="1"/>
    <col min="6" max="6" width="12.7109375" style="2" customWidth="1"/>
    <col min="7" max="7" width="9.140625" style="2"/>
    <col min="8" max="8" width="11.85546875" style="2" bestFit="1" customWidth="1"/>
    <col min="9" max="9" width="13.140625" style="2" customWidth="1"/>
    <col min="10" max="10" width="12" style="2" customWidth="1"/>
    <col min="11" max="11" width="12.7109375" style="2" customWidth="1"/>
    <col min="12" max="12" width="12" style="2" customWidth="1"/>
    <col min="13" max="13" width="2.7109375" style="2" customWidth="1"/>
    <col min="14" max="14" width="18.5703125" style="2" customWidth="1"/>
    <col min="15" max="17" width="12" style="2" customWidth="1"/>
    <col min="18" max="18" width="29.85546875" style="2" bestFit="1" customWidth="1"/>
    <col min="19" max="19" width="9.140625" style="2"/>
    <col min="20" max="20" width="14.5703125" style="2" bestFit="1" customWidth="1"/>
    <col min="21" max="21" width="14.85546875" style="2" customWidth="1"/>
    <col min="22" max="22" width="10.7109375" style="2" customWidth="1"/>
    <col min="23" max="23" width="12.28515625" style="2" customWidth="1"/>
    <col min="24" max="16384" width="9.140625" style="2"/>
  </cols>
  <sheetData>
    <row r="2" spans="2:14" ht="18.75" x14ac:dyDescent="0.3">
      <c r="B2" s="3" t="s">
        <v>28</v>
      </c>
      <c r="D2" s="28" t="s">
        <v>3</v>
      </c>
      <c r="E2" s="4" t="s">
        <v>11</v>
      </c>
    </row>
    <row r="3" spans="2:14" ht="76.5" x14ac:dyDescent="0.2">
      <c r="B3" s="33" t="s">
        <v>27</v>
      </c>
      <c r="C3" s="33"/>
      <c r="D3" s="5" t="s">
        <v>35</v>
      </c>
      <c r="E3" s="5" t="s">
        <v>36</v>
      </c>
      <c r="F3" s="5" t="s">
        <v>17</v>
      </c>
      <c r="G3" s="5" t="s">
        <v>16</v>
      </c>
      <c r="H3" s="5" t="s">
        <v>22</v>
      </c>
      <c r="I3" s="5" t="s">
        <v>42</v>
      </c>
      <c r="J3" s="5" t="s">
        <v>43</v>
      </c>
      <c r="K3" s="5" t="s">
        <v>44</v>
      </c>
      <c r="L3" s="5" t="s">
        <v>45</v>
      </c>
      <c r="M3" s="6"/>
      <c r="N3" s="6"/>
    </row>
    <row r="4" spans="2:14" x14ac:dyDescent="0.2">
      <c r="B4" s="7" t="s">
        <v>4</v>
      </c>
      <c r="C4" s="8" t="s">
        <v>1</v>
      </c>
      <c r="D4" s="9">
        <f>F4*80%</f>
        <v>9.6000000000000014</v>
      </c>
      <c r="E4" s="9">
        <f>F4*20%</f>
        <v>2.4000000000000004</v>
      </c>
      <c r="F4" s="10">
        <v>12</v>
      </c>
      <c r="G4" s="10">
        <f>F4*52</f>
        <v>624</v>
      </c>
      <c r="H4" s="11">
        <f>0.21972/1000</f>
        <v>2.1971999999999999E-4</v>
      </c>
      <c r="I4" s="12">
        <f>H4*0.4</f>
        <v>8.7887999999999996E-5</v>
      </c>
      <c r="J4" s="12">
        <f>0.4*D4*52*H4</f>
        <v>4.3873689600000008E-2</v>
      </c>
      <c r="K4" s="12">
        <f>H4*9.05</f>
        <v>1.9884659999999999E-3</v>
      </c>
      <c r="L4" s="12">
        <f>E4*9.05*52*H4</f>
        <v>0.24816055680000004</v>
      </c>
    </row>
    <row r="5" spans="2:14" x14ac:dyDescent="0.2">
      <c r="B5" s="13" t="s">
        <v>5</v>
      </c>
      <c r="C5" s="14" t="s">
        <v>2</v>
      </c>
      <c r="D5" s="9">
        <f>F5*80%</f>
        <v>12</v>
      </c>
      <c r="E5" s="9">
        <f>F5*20%</f>
        <v>3</v>
      </c>
      <c r="F5" s="10">
        <v>15</v>
      </c>
      <c r="G5" s="10">
        <f>F5*52</f>
        <v>780</v>
      </c>
      <c r="H5" s="11">
        <f>0.21972/1000</f>
        <v>2.1971999999999999E-4</v>
      </c>
      <c r="I5" s="12">
        <f>H5*0.4</f>
        <v>8.7887999999999996E-5</v>
      </c>
      <c r="J5" s="12">
        <f>0.4*D5*52*H5</f>
        <v>5.4842112000000005E-2</v>
      </c>
      <c r="K5" s="12">
        <f>H5*9.05</f>
        <v>1.9884659999999999E-3</v>
      </c>
      <c r="L5" s="12">
        <f>E5*9.05*52*H5</f>
        <v>0.31020069600000005</v>
      </c>
    </row>
    <row r="6" spans="2:14" x14ac:dyDescent="0.2">
      <c r="I6" s="16"/>
      <c r="J6" s="16"/>
      <c r="K6" s="16"/>
      <c r="L6" s="16"/>
    </row>
    <row r="7" spans="2:14" x14ac:dyDescent="0.2">
      <c r="B7" s="7" t="s">
        <v>4</v>
      </c>
      <c r="C7" s="8" t="s">
        <v>6</v>
      </c>
      <c r="D7" s="9">
        <f t="shared" ref="D7:D8" si="0">F7*80%</f>
        <v>2.4000000000000004</v>
      </c>
      <c r="E7" s="9">
        <f>F7*20%</f>
        <v>0.60000000000000009</v>
      </c>
      <c r="F7" s="10">
        <v>3</v>
      </c>
      <c r="G7" s="10">
        <f>F7*52</f>
        <v>156</v>
      </c>
      <c r="H7" s="11">
        <f t="shared" ref="H7:H8" si="1">0.21972/1000</f>
        <v>2.1971999999999999E-4</v>
      </c>
      <c r="I7" s="12">
        <f t="shared" ref="I7:I8" si="2">H7*0.4</f>
        <v>8.7887999999999996E-5</v>
      </c>
      <c r="J7" s="12">
        <f>0.4*D7*52*H7</f>
        <v>1.0968422400000002E-2</v>
      </c>
      <c r="K7" s="12">
        <f t="shared" ref="K7:K8" si="3">H7*9.05</f>
        <v>1.9884659999999999E-3</v>
      </c>
      <c r="L7" s="12">
        <f t="shared" ref="L7:L8" si="4">E7*9.05*52*H7</f>
        <v>6.2040139200000011E-2</v>
      </c>
    </row>
    <row r="8" spans="2:14" x14ac:dyDescent="0.2">
      <c r="B8" s="13" t="s">
        <v>5</v>
      </c>
      <c r="C8" s="14" t="s">
        <v>7</v>
      </c>
      <c r="D8" s="9">
        <f t="shared" si="0"/>
        <v>4</v>
      </c>
      <c r="E8" s="9">
        <f>F8*20%</f>
        <v>1</v>
      </c>
      <c r="F8" s="10">
        <v>5</v>
      </c>
      <c r="G8" s="10">
        <f>F8*52</f>
        <v>260</v>
      </c>
      <c r="H8" s="11">
        <f t="shared" si="1"/>
        <v>2.1971999999999999E-4</v>
      </c>
      <c r="I8" s="12">
        <f t="shared" si="2"/>
        <v>8.7887999999999996E-5</v>
      </c>
      <c r="J8" s="12">
        <f>0.4*D8*52*H8</f>
        <v>1.8280703999999998E-2</v>
      </c>
      <c r="K8" s="12">
        <f t="shared" si="3"/>
        <v>1.9884659999999999E-3</v>
      </c>
      <c r="L8" s="12">
        <f t="shared" si="4"/>
        <v>0.10340023199999999</v>
      </c>
    </row>
    <row r="9" spans="2:14" x14ac:dyDescent="0.2">
      <c r="I9" s="16"/>
      <c r="J9" s="16"/>
      <c r="K9" s="16"/>
      <c r="L9" s="16"/>
    </row>
    <row r="10" spans="2:14" x14ac:dyDescent="0.2">
      <c r="B10" s="7" t="s">
        <v>8</v>
      </c>
      <c r="C10" s="8" t="s">
        <v>9</v>
      </c>
      <c r="D10" s="9">
        <f t="shared" ref="D10:D11" si="5">F10*80%</f>
        <v>0.64000000000000012</v>
      </c>
      <c r="E10" s="9">
        <f>F10*20%</f>
        <v>0.16000000000000003</v>
      </c>
      <c r="F10" s="10">
        <v>0.8</v>
      </c>
      <c r="G10" s="10">
        <f>F10*52</f>
        <v>41.6</v>
      </c>
      <c r="H10" s="11">
        <f t="shared" ref="H10:H11" si="6">0.21972/1000</f>
        <v>2.1971999999999999E-4</v>
      </c>
      <c r="I10" s="12">
        <f t="shared" ref="I10:I11" si="7">H10*0.4</f>
        <v>8.7887999999999996E-5</v>
      </c>
      <c r="J10" s="12">
        <f>0.4*D10*52*H10</f>
        <v>2.9249126400000005E-3</v>
      </c>
      <c r="K10" s="12">
        <f t="shared" ref="K10:K11" si="8">H10*9.05</f>
        <v>1.9884659999999999E-3</v>
      </c>
      <c r="L10" s="12">
        <f t="shared" ref="L10:L11" si="9">E10*9.05*52*H10</f>
        <v>1.6544037120000004E-2</v>
      </c>
    </row>
    <row r="11" spans="2:14" ht="15" x14ac:dyDescent="0.25">
      <c r="B11" s="13" t="s">
        <v>8</v>
      </c>
      <c r="C11" s="14" t="s">
        <v>10</v>
      </c>
      <c r="D11" s="9">
        <f t="shared" si="5"/>
        <v>0.16000000000000003</v>
      </c>
      <c r="E11" s="9">
        <f>F11*20%</f>
        <v>4.0000000000000008E-2</v>
      </c>
      <c r="F11" s="10">
        <v>0.2</v>
      </c>
      <c r="G11" s="10">
        <f>F11*52</f>
        <v>10.4</v>
      </c>
      <c r="H11" s="11">
        <f t="shared" si="6"/>
        <v>2.1971999999999999E-4</v>
      </c>
      <c r="I11" s="12">
        <f t="shared" si="7"/>
        <v>8.7887999999999996E-5</v>
      </c>
      <c r="J11" s="12">
        <f>0.4*D11*52*H11</f>
        <v>7.3122816000000012E-4</v>
      </c>
      <c r="K11" s="12">
        <f t="shared" si="8"/>
        <v>1.9884659999999999E-3</v>
      </c>
      <c r="L11" s="12">
        <f t="shared" si="9"/>
        <v>4.136009280000001E-3</v>
      </c>
      <c r="N11" s="17" t="s">
        <v>23</v>
      </c>
    </row>
    <row r="12" spans="2:14" x14ac:dyDescent="0.2">
      <c r="I12" s="16"/>
      <c r="K12" s="16"/>
      <c r="L12" s="16"/>
    </row>
    <row r="13" spans="2:14" ht="38.25" x14ac:dyDescent="0.2">
      <c r="D13" s="5" t="s">
        <v>14</v>
      </c>
      <c r="E13" s="5" t="s">
        <v>15</v>
      </c>
      <c r="F13" s="5" t="s">
        <v>18</v>
      </c>
      <c r="G13" s="5" t="s">
        <v>19</v>
      </c>
      <c r="J13" s="18" t="s">
        <v>20</v>
      </c>
      <c r="L13" s="18" t="s">
        <v>21</v>
      </c>
      <c r="N13" s="18" t="s">
        <v>25</v>
      </c>
    </row>
    <row r="14" spans="2:14" ht="15" x14ac:dyDescent="0.25">
      <c r="D14" s="19">
        <f>SUM(D4,D5,D7,D8,D10,D11)</f>
        <v>28.8</v>
      </c>
      <c r="E14" s="19">
        <f>SUM(E4,E5,E7,E8,E10,E11)</f>
        <v>7.2</v>
      </c>
      <c r="F14" s="19">
        <f>SUM(F4:F11)</f>
        <v>36</v>
      </c>
      <c r="G14" s="19">
        <f>SUM(G4,G5,G7,G8,G10,G11)</f>
        <v>1872</v>
      </c>
      <c r="J14" s="12">
        <f>SUM(J4,J5,J7,J8,J10,J11)</f>
        <v>0.13162106880000002</v>
      </c>
      <c r="K14" s="20"/>
      <c r="L14" s="12">
        <f>SUM(L4,L5,L7,L8,L10,L11)</f>
        <v>0.74448167040000024</v>
      </c>
      <c r="M14" s="20"/>
      <c r="N14" s="27">
        <f>J14+L14</f>
        <v>0.87610273920000026</v>
      </c>
    </row>
    <row r="17" spans="2:18" ht="18.75" x14ac:dyDescent="0.3">
      <c r="B17" s="3" t="s">
        <v>28</v>
      </c>
      <c r="D17" s="28" t="s">
        <v>3</v>
      </c>
      <c r="E17" s="4" t="s">
        <v>11</v>
      </c>
    </row>
    <row r="18" spans="2:18" ht="76.5" x14ac:dyDescent="0.2">
      <c r="B18" s="33" t="s">
        <v>26</v>
      </c>
      <c r="C18" s="33"/>
      <c r="D18" s="5" t="s">
        <v>35</v>
      </c>
      <c r="E18" s="5" t="s">
        <v>36</v>
      </c>
      <c r="F18" s="5" t="s">
        <v>17</v>
      </c>
      <c r="G18" s="5" t="s">
        <v>16</v>
      </c>
      <c r="H18" s="5" t="s">
        <v>46</v>
      </c>
      <c r="I18" s="5" t="s">
        <v>42</v>
      </c>
      <c r="J18" s="5" t="s">
        <v>43</v>
      </c>
      <c r="K18" s="5" t="s">
        <v>44</v>
      </c>
      <c r="L18" s="5" t="s">
        <v>45</v>
      </c>
      <c r="M18" s="6"/>
      <c r="N18" s="6"/>
    </row>
    <row r="19" spans="2:18" x14ac:dyDescent="0.2">
      <c r="B19" s="7" t="s">
        <v>4</v>
      </c>
      <c r="C19" s="8" t="s">
        <v>1</v>
      </c>
      <c r="D19" s="9">
        <f>F19*80%</f>
        <v>12.8</v>
      </c>
      <c r="E19" s="9">
        <f>F19*20%</f>
        <v>3.2</v>
      </c>
      <c r="F19" s="10">
        <v>16</v>
      </c>
      <c r="G19" s="10">
        <f>F19*52</f>
        <v>832</v>
      </c>
      <c r="H19" s="11">
        <f>0.21972/1000</f>
        <v>2.1971999999999999E-4</v>
      </c>
      <c r="I19" s="12">
        <f>H19*0.4</f>
        <v>8.7887999999999996E-5</v>
      </c>
      <c r="J19" s="12">
        <f>0.4*D19*52*H19</f>
        <v>5.8498252800000011E-2</v>
      </c>
      <c r="K19" s="12">
        <f>H19*9.05</f>
        <v>1.9884659999999999E-3</v>
      </c>
      <c r="L19" s="12">
        <f>E19*9.05*52*H19</f>
        <v>0.33088074240000004</v>
      </c>
    </row>
    <row r="20" spans="2:18" x14ac:dyDescent="0.2">
      <c r="B20" s="13" t="s">
        <v>5</v>
      </c>
      <c r="C20" s="14" t="s">
        <v>2</v>
      </c>
      <c r="D20" s="9">
        <f>F20*80%</f>
        <v>16</v>
      </c>
      <c r="E20" s="9">
        <f>F20*20%</f>
        <v>4</v>
      </c>
      <c r="F20" s="10">
        <v>20</v>
      </c>
      <c r="G20" s="10">
        <f>F20*52</f>
        <v>1040</v>
      </c>
      <c r="H20" s="11">
        <f>0.21972/1000</f>
        <v>2.1971999999999999E-4</v>
      </c>
      <c r="I20" s="12">
        <f>H20*0.4</f>
        <v>8.7887999999999996E-5</v>
      </c>
      <c r="J20" s="12">
        <f>0.4*D20*52*H20</f>
        <v>7.3122815999999993E-2</v>
      </c>
      <c r="K20" s="12">
        <f>H20*9.05</f>
        <v>1.9884659999999999E-3</v>
      </c>
      <c r="L20" s="12">
        <f>E20*9.05*52*H20</f>
        <v>0.41360092799999998</v>
      </c>
    </row>
    <row r="21" spans="2:18" x14ac:dyDescent="0.2">
      <c r="I21" s="16"/>
      <c r="J21" s="16"/>
      <c r="K21" s="16"/>
      <c r="L21" s="16"/>
    </row>
    <row r="22" spans="2:18" x14ac:dyDescent="0.2">
      <c r="B22" s="7" t="s">
        <v>4</v>
      </c>
      <c r="C22" s="8" t="s">
        <v>6</v>
      </c>
      <c r="D22" s="9">
        <f t="shared" ref="D22:D23" si="10">F22*80%</f>
        <v>34.4</v>
      </c>
      <c r="E22" s="9">
        <f>F22*20%</f>
        <v>8.6</v>
      </c>
      <c r="F22" s="10">
        <v>43</v>
      </c>
      <c r="G22" s="10">
        <f>F22*52</f>
        <v>2236</v>
      </c>
      <c r="H22" s="11">
        <f t="shared" ref="H22:H23" si="11">0.21972/1000</f>
        <v>2.1971999999999999E-4</v>
      </c>
      <c r="I22" s="12">
        <f t="shared" ref="I22:I23" si="12">H22*0.4</f>
        <v>8.7887999999999996E-5</v>
      </c>
      <c r="J22" s="12">
        <f>0.4*D22*52*H22</f>
        <v>0.1572140544</v>
      </c>
      <c r="K22" s="12">
        <f t="shared" ref="K22:K23" si="13">H22*9.05</f>
        <v>1.9884659999999999E-3</v>
      </c>
      <c r="L22" s="12">
        <f t="shared" ref="L22:L23" si="14">E22*9.05*52*H22</f>
        <v>0.88924199519999991</v>
      </c>
    </row>
    <row r="23" spans="2:18" x14ac:dyDescent="0.2">
      <c r="B23" s="13" t="s">
        <v>5</v>
      </c>
      <c r="C23" s="14" t="s">
        <v>7</v>
      </c>
      <c r="D23" s="9">
        <f t="shared" si="10"/>
        <v>59.2</v>
      </c>
      <c r="E23" s="9">
        <f>F23*20%</f>
        <v>14.8</v>
      </c>
      <c r="F23" s="10">
        <v>74</v>
      </c>
      <c r="G23" s="10">
        <f>F23*52</f>
        <v>3848</v>
      </c>
      <c r="H23" s="11">
        <f t="shared" si="11"/>
        <v>2.1971999999999999E-4</v>
      </c>
      <c r="I23" s="12">
        <f t="shared" si="12"/>
        <v>8.7887999999999996E-5</v>
      </c>
      <c r="J23" s="12">
        <f>0.4*D23*52*H23</f>
        <v>0.27055441920000001</v>
      </c>
      <c r="K23" s="12">
        <f t="shared" si="13"/>
        <v>1.9884659999999999E-3</v>
      </c>
      <c r="L23" s="12">
        <f t="shared" si="14"/>
        <v>1.5303234336000002</v>
      </c>
    </row>
    <row r="24" spans="2:18" x14ac:dyDescent="0.2">
      <c r="I24" s="16"/>
      <c r="J24" s="16"/>
      <c r="K24" s="16"/>
      <c r="L24" s="16"/>
    </row>
    <row r="25" spans="2:18" x14ac:dyDescent="0.2">
      <c r="B25" s="7" t="s">
        <v>8</v>
      </c>
      <c r="C25" s="8" t="s">
        <v>9</v>
      </c>
      <c r="D25" s="9">
        <f t="shared" ref="D25:D26" si="15">F25*80%</f>
        <v>0.72000000000000008</v>
      </c>
      <c r="E25" s="9">
        <f>F25*20%</f>
        <v>0.18000000000000002</v>
      </c>
      <c r="F25" s="10">
        <v>0.9</v>
      </c>
      <c r="G25" s="10">
        <f>F25*52</f>
        <v>46.800000000000004</v>
      </c>
      <c r="H25" s="11">
        <f t="shared" ref="H25:H26" si="16">0.21972/1000</f>
        <v>2.1971999999999999E-4</v>
      </c>
      <c r="I25" s="12">
        <f t="shared" ref="I25:I26" si="17">H25*0.4</f>
        <v>8.7887999999999996E-5</v>
      </c>
      <c r="J25" s="12">
        <f>0.4*D25*52*H25</f>
        <v>3.2905267200000004E-3</v>
      </c>
      <c r="K25" s="12">
        <f t="shared" ref="K25:K26" si="18">H25*9.05</f>
        <v>1.9884659999999999E-3</v>
      </c>
      <c r="L25" s="12">
        <f t="shared" ref="L25:L26" si="19">E25*9.05*52*H25</f>
        <v>1.8612041760000003E-2</v>
      </c>
    </row>
    <row r="26" spans="2:18" ht="15" x14ac:dyDescent="0.25">
      <c r="B26" s="13" t="s">
        <v>8</v>
      </c>
      <c r="C26" s="14" t="s">
        <v>10</v>
      </c>
      <c r="D26" s="9">
        <f t="shared" si="15"/>
        <v>0.88000000000000012</v>
      </c>
      <c r="E26" s="9">
        <f>F26*20%</f>
        <v>0.22000000000000003</v>
      </c>
      <c r="F26" s="10">
        <v>1.1000000000000001</v>
      </c>
      <c r="G26" s="10">
        <f>F26*52</f>
        <v>57.2</v>
      </c>
      <c r="H26" s="11">
        <f t="shared" si="16"/>
        <v>2.1971999999999999E-4</v>
      </c>
      <c r="I26" s="12">
        <f t="shared" si="17"/>
        <v>8.7887999999999996E-5</v>
      </c>
      <c r="J26" s="12">
        <f>0.4*D26*52*H26</f>
        <v>4.0217548800000015E-3</v>
      </c>
      <c r="K26" s="12">
        <f t="shared" si="18"/>
        <v>1.9884659999999999E-3</v>
      </c>
      <c r="L26" s="12">
        <f t="shared" si="19"/>
        <v>2.2748051040000002E-2</v>
      </c>
      <c r="N26" s="17" t="s">
        <v>24</v>
      </c>
    </row>
    <row r="27" spans="2:18" x14ac:dyDescent="0.2">
      <c r="I27" s="16"/>
      <c r="K27" s="16"/>
      <c r="L27" s="16"/>
    </row>
    <row r="28" spans="2:18" ht="38.25" x14ac:dyDescent="0.2">
      <c r="D28" s="5" t="s">
        <v>14</v>
      </c>
      <c r="E28" s="5" t="s">
        <v>15</v>
      </c>
      <c r="F28" s="5" t="s">
        <v>18</v>
      </c>
      <c r="G28" s="5" t="s">
        <v>19</v>
      </c>
      <c r="J28" s="18" t="s">
        <v>20</v>
      </c>
      <c r="L28" s="18" t="s">
        <v>21</v>
      </c>
      <c r="N28" s="18" t="s">
        <v>25</v>
      </c>
    </row>
    <row r="29" spans="2:18" ht="15" x14ac:dyDescent="0.25">
      <c r="D29" s="19">
        <f>SUM(D19,D20,D22,D23,D25,D26)</f>
        <v>124</v>
      </c>
      <c r="E29" s="19">
        <f>SUM(E19,E20,E22,E23,E25,E26)</f>
        <v>31</v>
      </c>
      <c r="F29" s="19">
        <f>SUM(F19:F26)</f>
        <v>155</v>
      </c>
      <c r="G29" s="19">
        <f>SUM(G19,G20,G22,G23,G25,G26)</f>
        <v>8060</v>
      </c>
      <c r="J29" s="12">
        <f>SUM(J19,J20,J22,J23,J25,J26)</f>
        <v>0.56670182400000002</v>
      </c>
      <c r="K29" s="20"/>
      <c r="L29" s="12">
        <f>SUM(L19,L20,L22,L23,L25,L26)</f>
        <v>3.2054071920000005</v>
      </c>
      <c r="M29" s="20"/>
      <c r="N29" s="27">
        <f>J29+L29</f>
        <v>3.7721090160000004</v>
      </c>
    </row>
    <row r="30" spans="2:18" x14ac:dyDescent="0.2">
      <c r="B30" s="21"/>
      <c r="C30" s="22"/>
    </row>
    <row r="31" spans="2:18" x14ac:dyDescent="0.2">
      <c r="B31" s="21"/>
      <c r="C31" s="22"/>
    </row>
    <row r="32" spans="2:18" x14ac:dyDescent="0.2">
      <c r="R32" s="15"/>
    </row>
    <row r="33" spans="2:23" ht="15.75" x14ac:dyDescent="0.25">
      <c r="R33" s="15"/>
      <c r="T33" s="23"/>
      <c r="U33" s="23"/>
    </row>
    <row r="34" spans="2:23" ht="18.75" x14ac:dyDescent="0.25">
      <c r="C34" s="32" t="s">
        <v>34</v>
      </c>
      <c r="D34" s="1"/>
      <c r="O34" s="6"/>
      <c r="P34" s="6"/>
      <c r="Q34" s="6"/>
      <c r="R34" s="33"/>
      <c r="S34" s="33"/>
      <c r="T34" s="24"/>
      <c r="U34" s="6"/>
      <c r="V34" s="6"/>
      <c r="W34" s="6"/>
    </row>
    <row r="35" spans="2:23" ht="15.75" x14ac:dyDescent="0.25">
      <c r="C35" s="1"/>
      <c r="D35" s="23" t="s">
        <v>47</v>
      </c>
      <c r="R35" s="15"/>
      <c r="V35" s="25"/>
      <c r="W35" s="25"/>
    </row>
    <row r="36" spans="2:23" ht="15.75" x14ac:dyDescent="0.25">
      <c r="C36" s="28" t="s">
        <v>13</v>
      </c>
      <c r="D36" s="29">
        <f>N14</f>
        <v>0.87610273920000026</v>
      </c>
      <c r="E36" s="31" t="s">
        <v>48</v>
      </c>
      <c r="R36" s="15"/>
      <c r="V36" s="25"/>
      <c r="W36" s="25"/>
    </row>
    <row r="37" spans="2:23" ht="15.75" x14ac:dyDescent="0.25">
      <c r="C37" s="28" t="s">
        <v>12</v>
      </c>
      <c r="D37" s="29">
        <f>N29</f>
        <v>3.7721090160000004</v>
      </c>
      <c r="E37" s="31" t="s">
        <v>48</v>
      </c>
      <c r="R37" s="15"/>
    </row>
    <row r="38" spans="2:23" ht="15.75" x14ac:dyDescent="0.25">
      <c r="C38" s="1"/>
      <c r="D38" s="1"/>
      <c r="E38" s="31"/>
      <c r="R38" s="15"/>
      <c r="V38" s="25"/>
      <c r="W38" s="25"/>
    </row>
    <row r="39" spans="2:23" ht="15.75" x14ac:dyDescent="0.25">
      <c r="B39" s="34" t="s">
        <v>33</v>
      </c>
      <c r="C39" s="34"/>
      <c r="D39" s="29">
        <f>D37-D36</f>
        <v>2.8960062768000001</v>
      </c>
      <c r="E39" s="31" t="s">
        <v>48</v>
      </c>
      <c r="F39" s="30"/>
      <c r="R39" s="15"/>
      <c r="V39" s="25"/>
      <c r="W39" s="25"/>
    </row>
    <row r="40" spans="2:23" x14ac:dyDescent="0.2">
      <c r="R40" s="15"/>
    </row>
    <row r="41" spans="2:23" x14ac:dyDescent="0.2">
      <c r="R41" s="15"/>
      <c r="V41" s="25"/>
      <c r="W41" s="25"/>
    </row>
    <row r="42" spans="2:23" x14ac:dyDescent="0.2">
      <c r="R42" s="15"/>
      <c r="V42" s="25"/>
      <c r="W42" s="25"/>
    </row>
    <row r="43" spans="2:23" x14ac:dyDescent="0.2">
      <c r="R43" s="15"/>
    </row>
    <row r="44" spans="2:23" x14ac:dyDescent="0.2">
      <c r="R44" s="15"/>
      <c r="T44" s="6"/>
      <c r="U44" s="6"/>
      <c r="V44" s="6"/>
      <c r="W44" s="6"/>
    </row>
    <row r="45" spans="2:23" x14ac:dyDescent="0.2">
      <c r="R45" s="15"/>
      <c r="T45" s="26"/>
      <c r="U45" s="26"/>
      <c r="V45" s="26"/>
      <c r="W45" s="26"/>
    </row>
  </sheetData>
  <mergeCells count="4">
    <mergeCell ref="B18:C18"/>
    <mergeCell ref="R34:S34"/>
    <mergeCell ref="B3:C3"/>
    <mergeCell ref="B39:C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F40B2-34E6-45CE-AF17-8F213299EEDA}">
  <dimension ref="B2:W45"/>
  <sheetViews>
    <sheetView tabSelected="1" workbookViewId="0">
      <selection activeCell="E7" sqref="E7"/>
    </sheetView>
  </sheetViews>
  <sheetFormatPr defaultRowHeight="12.75" x14ac:dyDescent="0.2"/>
  <cols>
    <col min="1" max="1" width="9.140625" style="2"/>
    <col min="2" max="2" width="29.85546875" style="15" bestFit="1" customWidth="1"/>
    <col min="3" max="3" width="19" style="2" bestFit="1" customWidth="1"/>
    <col min="4" max="4" width="13.42578125" style="2" customWidth="1"/>
    <col min="5" max="5" width="14.7109375" style="2" customWidth="1"/>
    <col min="6" max="6" width="12.7109375" style="2" customWidth="1"/>
    <col min="7" max="7" width="9.140625" style="2"/>
    <col min="8" max="8" width="11.85546875" style="2" bestFit="1" customWidth="1"/>
    <col min="9" max="9" width="13.140625" style="2" customWidth="1"/>
    <col min="10" max="10" width="12" style="2" customWidth="1"/>
    <col min="11" max="11" width="12.7109375" style="2" customWidth="1"/>
    <col min="12" max="12" width="12" style="2" customWidth="1"/>
    <col min="13" max="13" width="2.7109375" style="2" customWidth="1"/>
    <col min="14" max="14" width="18.5703125" style="2" customWidth="1"/>
    <col min="15" max="17" width="12" style="2" customWidth="1"/>
    <col min="18" max="18" width="29.85546875" style="2" bestFit="1" customWidth="1"/>
    <col min="19" max="19" width="9.140625" style="2"/>
    <col min="20" max="20" width="14.5703125" style="2" bestFit="1" customWidth="1"/>
    <col min="21" max="21" width="14.85546875" style="2" customWidth="1"/>
    <col min="22" max="22" width="10.7109375" style="2" customWidth="1"/>
    <col min="23" max="23" width="12.28515625" style="2" customWidth="1"/>
    <col min="24" max="16384" width="9.140625" style="2"/>
  </cols>
  <sheetData>
    <row r="2" spans="2:14" ht="18.75" x14ac:dyDescent="0.3">
      <c r="B2" s="3" t="s">
        <v>29</v>
      </c>
      <c r="D2" s="28" t="s">
        <v>3</v>
      </c>
      <c r="E2" s="4" t="s">
        <v>11</v>
      </c>
    </row>
    <row r="3" spans="2:14" ht="76.5" x14ac:dyDescent="0.2">
      <c r="B3" s="33" t="s">
        <v>27</v>
      </c>
      <c r="C3" s="33"/>
      <c r="D3" s="5" t="s">
        <v>35</v>
      </c>
      <c r="E3" s="5" t="s">
        <v>36</v>
      </c>
      <c r="F3" s="5" t="s">
        <v>17</v>
      </c>
      <c r="G3" s="5" t="s">
        <v>16</v>
      </c>
      <c r="H3" s="5" t="s">
        <v>37</v>
      </c>
      <c r="I3" s="5" t="s">
        <v>38</v>
      </c>
      <c r="J3" s="5" t="s">
        <v>39</v>
      </c>
      <c r="K3" s="5" t="s">
        <v>40</v>
      </c>
      <c r="L3" s="5" t="s">
        <v>41</v>
      </c>
      <c r="M3" s="6"/>
      <c r="N3" s="6"/>
    </row>
    <row r="4" spans="2:14" x14ac:dyDescent="0.2">
      <c r="B4" s="7" t="s">
        <v>4</v>
      </c>
      <c r="C4" s="8" t="s">
        <v>1</v>
      </c>
      <c r="D4" s="9">
        <f>F4*80%</f>
        <v>9.6000000000000014</v>
      </c>
      <c r="E4" s="9">
        <f>F4*20%</f>
        <v>2.4000000000000004</v>
      </c>
      <c r="F4" s="10">
        <v>12</v>
      </c>
      <c r="G4" s="10">
        <f>F4*52</f>
        <v>624</v>
      </c>
      <c r="H4" s="11">
        <f>0.66803/1000</f>
        <v>6.6803000000000001E-4</v>
      </c>
      <c r="I4" s="12">
        <f>H4*0.4</f>
        <v>2.6721200000000002E-4</v>
      </c>
      <c r="J4" s="12">
        <f>0.4*D4*52*H4</f>
        <v>0.13339223040000003</v>
      </c>
      <c r="K4" s="12">
        <f>H4*9.05</f>
        <v>6.0456715000000005E-3</v>
      </c>
      <c r="L4" s="12">
        <f>E4*9.05*52*H4</f>
        <v>0.75449980320000021</v>
      </c>
    </row>
    <row r="5" spans="2:14" x14ac:dyDescent="0.2">
      <c r="B5" s="13" t="s">
        <v>5</v>
      </c>
      <c r="C5" s="14" t="s">
        <v>2</v>
      </c>
      <c r="D5" s="9">
        <f>F5*80%</f>
        <v>12</v>
      </c>
      <c r="E5" s="9">
        <f>F5*20%</f>
        <v>3</v>
      </c>
      <c r="F5" s="10">
        <v>15</v>
      </c>
      <c r="G5" s="10">
        <f>F5*52</f>
        <v>780</v>
      </c>
      <c r="H5" s="11">
        <f>0.66803/1000</f>
        <v>6.6803000000000001E-4</v>
      </c>
      <c r="I5" s="12">
        <f>H5*0.4</f>
        <v>2.6721200000000002E-4</v>
      </c>
      <c r="J5" s="12">
        <f>0.4*D5*52*H5</f>
        <v>0.16674028800000001</v>
      </c>
      <c r="K5" s="12">
        <f>H5*9.05</f>
        <v>6.0456715000000005E-3</v>
      </c>
      <c r="L5" s="12">
        <f>E5*9.05*52*H5</f>
        <v>0.94312475400000018</v>
      </c>
    </row>
    <row r="6" spans="2:14" x14ac:dyDescent="0.2">
      <c r="I6" s="16"/>
      <c r="J6" s="16"/>
      <c r="K6" s="16"/>
      <c r="L6" s="16"/>
    </row>
    <row r="7" spans="2:14" x14ac:dyDescent="0.2">
      <c r="B7" s="7" t="s">
        <v>4</v>
      </c>
      <c r="C7" s="8" t="s">
        <v>6</v>
      </c>
      <c r="D7" s="9">
        <f t="shared" ref="D7:D8" si="0">F7*80%</f>
        <v>2.4000000000000004</v>
      </c>
      <c r="E7" s="9">
        <f>F7*20%</f>
        <v>0.60000000000000009</v>
      </c>
      <c r="F7" s="10">
        <v>3</v>
      </c>
      <c r="G7" s="10">
        <f>F7*52</f>
        <v>156</v>
      </c>
      <c r="H7" s="11">
        <f t="shared" ref="H7:H8" si="1">0.66803/1000</f>
        <v>6.6803000000000001E-4</v>
      </c>
      <c r="I7" s="12">
        <f t="shared" ref="I7:I8" si="2">H7*0.4</f>
        <v>2.6721200000000002E-4</v>
      </c>
      <c r="J7" s="12">
        <f t="shared" ref="J7:J8" si="3">0.4*D7*52*H7</f>
        <v>3.3348057600000008E-2</v>
      </c>
      <c r="K7" s="12">
        <f t="shared" ref="K7:K8" si="4">H7*9.05</f>
        <v>6.0456715000000005E-3</v>
      </c>
      <c r="L7" s="12">
        <f>E7*9.05*52*H7</f>
        <v>0.18862495080000005</v>
      </c>
    </row>
    <row r="8" spans="2:14" x14ac:dyDescent="0.2">
      <c r="B8" s="13" t="s">
        <v>5</v>
      </c>
      <c r="C8" s="14" t="s">
        <v>7</v>
      </c>
      <c r="D8" s="9">
        <f t="shared" si="0"/>
        <v>4</v>
      </c>
      <c r="E8" s="9">
        <f>F8*20%</f>
        <v>1</v>
      </c>
      <c r="F8" s="10">
        <v>5</v>
      </c>
      <c r="G8" s="10">
        <f>F8*52</f>
        <v>260</v>
      </c>
      <c r="H8" s="11">
        <f t="shared" si="1"/>
        <v>6.6803000000000001E-4</v>
      </c>
      <c r="I8" s="12">
        <f t="shared" si="2"/>
        <v>2.6721200000000002E-4</v>
      </c>
      <c r="J8" s="12">
        <f t="shared" si="3"/>
        <v>5.5580096000000002E-2</v>
      </c>
      <c r="K8" s="12">
        <f t="shared" si="4"/>
        <v>6.0456715000000005E-3</v>
      </c>
      <c r="L8" s="12">
        <f>E8*9.05*52*H8</f>
        <v>0.314374918</v>
      </c>
    </row>
    <row r="9" spans="2:14" x14ac:dyDescent="0.2">
      <c r="I9" s="16"/>
      <c r="J9" s="16"/>
      <c r="K9" s="16"/>
      <c r="L9" s="16"/>
    </row>
    <row r="10" spans="2:14" x14ac:dyDescent="0.2">
      <c r="B10" s="7" t="s">
        <v>8</v>
      </c>
      <c r="C10" s="8" t="s">
        <v>9</v>
      </c>
      <c r="D10" s="9">
        <f t="shared" ref="D10:D11" si="5">F10*80%</f>
        <v>0.64000000000000012</v>
      </c>
      <c r="E10" s="9">
        <f>F10*20%</f>
        <v>0.16000000000000003</v>
      </c>
      <c r="F10" s="10">
        <v>0.8</v>
      </c>
      <c r="G10" s="10">
        <f>F10*52</f>
        <v>41.6</v>
      </c>
      <c r="H10" s="11">
        <f>0.66803/1000</f>
        <v>6.6803000000000001E-4</v>
      </c>
      <c r="I10" s="12">
        <f t="shared" ref="I10:I11" si="6">H10*0.4</f>
        <v>2.6721200000000002E-4</v>
      </c>
      <c r="J10" s="12">
        <f t="shared" ref="J10:J11" si="7">0.4*D10*52*H10</f>
        <v>8.8928153600000021E-3</v>
      </c>
      <c r="K10" s="12">
        <f t="shared" ref="K10:K11" si="8">H10*9.05</f>
        <v>6.0456715000000005E-3</v>
      </c>
      <c r="L10" s="12">
        <f>E10*9.05*52*H10</f>
        <v>5.0299986880000015E-2</v>
      </c>
    </row>
    <row r="11" spans="2:14" ht="15" x14ac:dyDescent="0.25">
      <c r="B11" s="13" t="s">
        <v>8</v>
      </c>
      <c r="C11" s="14" t="s">
        <v>10</v>
      </c>
      <c r="D11" s="9">
        <f t="shared" si="5"/>
        <v>0.16000000000000003</v>
      </c>
      <c r="E11" s="9">
        <f>F11*20%</f>
        <v>4.0000000000000008E-2</v>
      </c>
      <c r="F11" s="10">
        <v>0.2</v>
      </c>
      <c r="G11" s="10">
        <f>F11*52</f>
        <v>10.4</v>
      </c>
      <c r="H11" s="11">
        <f>0.66803/1000</f>
        <v>6.6803000000000001E-4</v>
      </c>
      <c r="I11" s="12">
        <f t="shared" si="6"/>
        <v>2.6721200000000002E-4</v>
      </c>
      <c r="J11" s="12">
        <f t="shared" si="7"/>
        <v>2.2232038400000005E-3</v>
      </c>
      <c r="K11" s="12">
        <f t="shared" si="8"/>
        <v>6.0456715000000005E-3</v>
      </c>
      <c r="L11" s="12">
        <f>E11*9.05*52*H11</f>
        <v>1.2574996720000004E-2</v>
      </c>
      <c r="N11" s="17" t="s">
        <v>23</v>
      </c>
    </row>
    <row r="12" spans="2:14" x14ac:dyDescent="0.2">
      <c r="I12" s="16"/>
      <c r="K12" s="16"/>
      <c r="L12" s="16"/>
    </row>
    <row r="13" spans="2:14" ht="38.25" x14ac:dyDescent="0.2">
      <c r="D13" s="5" t="s">
        <v>14</v>
      </c>
      <c r="E13" s="5" t="s">
        <v>15</v>
      </c>
      <c r="F13" s="5" t="s">
        <v>18</v>
      </c>
      <c r="G13" s="5" t="s">
        <v>19</v>
      </c>
      <c r="J13" s="18" t="s">
        <v>30</v>
      </c>
      <c r="L13" s="18" t="s">
        <v>31</v>
      </c>
      <c r="N13" s="18" t="s">
        <v>32</v>
      </c>
    </row>
    <row r="14" spans="2:14" ht="15" x14ac:dyDescent="0.25">
      <c r="D14" s="19">
        <f>SUM(D4,D5,D7,D8,D10,D11)</f>
        <v>28.8</v>
      </c>
      <c r="E14" s="19">
        <f>SUM(E4,E5,E7,E8,E10,E11)</f>
        <v>7.2</v>
      </c>
      <c r="F14" s="19">
        <f>SUM(F4:F11)</f>
        <v>36</v>
      </c>
      <c r="G14" s="19">
        <f>SUM(G4,G5,G7,G8,G10,G11)</f>
        <v>1872</v>
      </c>
      <c r="J14" s="12">
        <f>SUM(J4,J5,J7,J8,J10,J11)</f>
        <v>0.4001766912000001</v>
      </c>
      <c r="K14" s="20"/>
      <c r="L14" s="12">
        <f>SUM(L4,L5,L7,L8,L10,L11)</f>
        <v>2.2634994096000005</v>
      </c>
      <c r="M14" s="20"/>
      <c r="N14" s="27">
        <f>J14+L14</f>
        <v>2.6636761008000005</v>
      </c>
    </row>
    <row r="17" spans="2:18" ht="18.75" x14ac:dyDescent="0.3">
      <c r="B17" s="3" t="s">
        <v>29</v>
      </c>
      <c r="D17" s="28" t="s">
        <v>3</v>
      </c>
      <c r="E17" s="4" t="s">
        <v>11</v>
      </c>
    </row>
    <row r="18" spans="2:18" ht="76.5" x14ac:dyDescent="0.2">
      <c r="B18" s="33" t="s">
        <v>26</v>
      </c>
      <c r="C18" s="33"/>
      <c r="D18" s="5" t="s">
        <v>35</v>
      </c>
      <c r="E18" s="5" t="s">
        <v>36</v>
      </c>
      <c r="F18" s="5" t="s">
        <v>17</v>
      </c>
      <c r="G18" s="5" t="s">
        <v>16</v>
      </c>
      <c r="H18" s="5" t="s">
        <v>22</v>
      </c>
      <c r="I18" s="5" t="s">
        <v>38</v>
      </c>
      <c r="J18" s="5" t="s">
        <v>39</v>
      </c>
      <c r="K18" s="5" t="s">
        <v>40</v>
      </c>
      <c r="L18" s="5" t="s">
        <v>41</v>
      </c>
      <c r="M18" s="6"/>
      <c r="N18" s="6"/>
    </row>
    <row r="19" spans="2:18" x14ac:dyDescent="0.2">
      <c r="B19" s="7" t="s">
        <v>4</v>
      </c>
      <c r="C19" s="8" t="s">
        <v>1</v>
      </c>
      <c r="D19" s="9">
        <f>F19*80%</f>
        <v>12.8</v>
      </c>
      <c r="E19" s="9">
        <f>F19*20%</f>
        <v>3.2</v>
      </c>
      <c r="F19" s="10">
        <v>16</v>
      </c>
      <c r="G19" s="10">
        <f>F19*52</f>
        <v>832</v>
      </c>
      <c r="H19" s="11">
        <f>0.66803/1000</f>
        <v>6.6803000000000001E-4</v>
      </c>
      <c r="I19" s="12">
        <f>H19*0.4</f>
        <v>2.6721200000000002E-4</v>
      </c>
      <c r="J19" s="12">
        <f>0.4*D19*52*H19</f>
        <v>0.17785630720000004</v>
      </c>
      <c r="K19" s="12">
        <f>H19*9.05</f>
        <v>6.0456715000000005E-3</v>
      </c>
      <c r="L19" s="12">
        <f>E19*9.05*52*H19</f>
        <v>1.0059997376000003</v>
      </c>
    </row>
    <row r="20" spans="2:18" x14ac:dyDescent="0.2">
      <c r="B20" s="13" t="s">
        <v>5</v>
      </c>
      <c r="C20" s="14" t="s">
        <v>2</v>
      </c>
      <c r="D20" s="9">
        <f>F20*80%</f>
        <v>16</v>
      </c>
      <c r="E20" s="9">
        <f>F20*20%</f>
        <v>4</v>
      </c>
      <c r="F20" s="10">
        <v>20</v>
      </c>
      <c r="G20" s="10">
        <f>F20*52</f>
        <v>1040</v>
      </c>
      <c r="H20" s="11">
        <f>0.66803/1000</f>
        <v>6.6803000000000001E-4</v>
      </c>
      <c r="I20" s="12">
        <f>H20*0.4</f>
        <v>2.6721200000000002E-4</v>
      </c>
      <c r="J20" s="12">
        <f>0.4*D20*52*H20</f>
        <v>0.22232038400000001</v>
      </c>
      <c r="K20" s="12">
        <f>H20*9.05</f>
        <v>6.0456715000000005E-3</v>
      </c>
      <c r="L20" s="12">
        <f>E20*9.05*52*H20</f>
        <v>1.257499672</v>
      </c>
    </row>
    <row r="21" spans="2:18" x14ac:dyDescent="0.2">
      <c r="I21" s="16"/>
      <c r="J21" s="16"/>
      <c r="K21" s="16"/>
      <c r="L21" s="16"/>
    </row>
    <row r="22" spans="2:18" x14ac:dyDescent="0.2">
      <c r="B22" s="7" t="s">
        <v>4</v>
      </c>
      <c r="C22" s="8" t="s">
        <v>6</v>
      </c>
      <c r="D22" s="9">
        <f t="shared" ref="D22:D23" si="9">F22*80%</f>
        <v>34.4</v>
      </c>
      <c r="E22" s="9">
        <f>F22*20%</f>
        <v>8.6</v>
      </c>
      <c r="F22" s="10">
        <v>43</v>
      </c>
      <c r="G22" s="10">
        <f>F22*52</f>
        <v>2236</v>
      </c>
      <c r="H22" s="11">
        <f t="shared" ref="H22:H23" si="10">0.66803/1000</f>
        <v>6.6803000000000001E-4</v>
      </c>
      <c r="I22" s="12">
        <f t="shared" ref="I22:I23" si="11">H22*0.4</f>
        <v>2.6721200000000002E-4</v>
      </c>
      <c r="J22" s="12">
        <f t="shared" ref="J22:J23" si="12">0.4*D22*52*H22</f>
        <v>0.4779888256</v>
      </c>
      <c r="K22" s="12">
        <f t="shared" ref="K22:K23" si="13">H22*9.05</f>
        <v>6.0456715000000005E-3</v>
      </c>
      <c r="L22" s="12">
        <f>E22*9.05*52*H22</f>
        <v>2.7036242948</v>
      </c>
    </row>
    <row r="23" spans="2:18" x14ac:dyDescent="0.2">
      <c r="B23" s="13" t="s">
        <v>5</v>
      </c>
      <c r="C23" s="14" t="s">
        <v>7</v>
      </c>
      <c r="D23" s="9">
        <f t="shared" si="9"/>
        <v>59.2</v>
      </c>
      <c r="E23" s="9">
        <f>F23*20%</f>
        <v>14.8</v>
      </c>
      <c r="F23" s="10">
        <v>74</v>
      </c>
      <c r="G23" s="10">
        <f>F23*52</f>
        <v>3848</v>
      </c>
      <c r="H23" s="11">
        <f t="shared" si="10"/>
        <v>6.6803000000000001E-4</v>
      </c>
      <c r="I23" s="12">
        <f t="shared" si="11"/>
        <v>2.6721200000000002E-4</v>
      </c>
      <c r="J23" s="12">
        <f t="shared" si="12"/>
        <v>0.82258542080000008</v>
      </c>
      <c r="K23" s="12">
        <f t="shared" si="13"/>
        <v>6.0456715000000005E-3</v>
      </c>
      <c r="L23" s="12">
        <f>E23*9.05*52*H23</f>
        <v>4.652748786400001</v>
      </c>
    </row>
    <row r="24" spans="2:18" x14ac:dyDescent="0.2">
      <c r="I24" s="16"/>
      <c r="J24" s="16"/>
      <c r="K24" s="16"/>
      <c r="L24" s="16"/>
    </row>
    <row r="25" spans="2:18" x14ac:dyDescent="0.2">
      <c r="B25" s="7" t="s">
        <v>8</v>
      </c>
      <c r="C25" s="8" t="s">
        <v>9</v>
      </c>
      <c r="D25" s="9">
        <f t="shared" ref="D25:D26" si="14">F25*80%</f>
        <v>0.8</v>
      </c>
      <c r="E25" s="9">
        <f>F25*20%</f>
        <v>0.2</v>
      </c>
      <c r="F25" s="10">
        <v>1</v>
      </c>
      <c r="G25" s="10">
        <f>F25*52</f>
        <v>52</v>
      </c>
      <c r="H25" s="11">
        <f>0.66803/1000</f>
        <v>6.6803000000000001E-4</v>
      </c>
      <c r="I25" s="12">
        <f t="shared" ref="I25:I26" si="15">H25*0.4</f>
        <v>2.6721200000000002E-4</v>
      </c>
      <c r="J25" s="12">
        <f t="shared" ref="J25:J26" si="16">0.4*D25*52*H25</f>
        <v>1.1116019200000002E-2</v>
      </c>
      <c r="K25" s="12">
        <f t="shared" ref="K25:K26" si="17">H25*9.05</f>
        <v>6.0456715000000005E-3</v>
      </c>
      <c r="L25" s="12">
        <f>E25*9.05*52*H25</f>
        <v>6.2874983600000017E-2</v>
      </c>
    </row>
    <row r="26" spans="2:18" ht="15" x14ac:dyDescent="0.25">
      <c r="B26" s="13" t="s">
        <v>8</v>
      </c>
      <c r="C26" s="14" t="s">
        <v>10</v>
      </c>
      <c r="D26" s="9">
        <f t="shared" si="14"/>
        <v>0.8</v>
      </c>
      <c r="E26" s="9">
        <f>F26*20%</f>
        <v>0.2</v>
      </c>
      <c r="F26" s="10">
        <v>1</v>
      </c>
      <c r="G26" s="10">
        <f>F26*52</f>
        <v>52</v>
      </c>
      <c r="H26" s="11">
        <f>0.66803/1000</f>
        <v>6.6803000000000001E-4</v>
      </c>
      <c r="I26" s="12">
        <f t="shared" si="15"/>
        <v>2.6721200000000002E-4</v>
      </c>
      <c r="J26" s="12">
        <f t="shared" si="16"/>
        <v>1.1116019200000002E-2</v>
      </c>
      <c r="K26" s="12">
        <f t="shared" si="17"/>
        <v>6.0456715000000005E-3</v>
      </c>
      <c r="L26" s="12">
        <f>E26*9.05*52*H26</f>
        <v>6.2874983600000017E-2</v>
      </c>
      <c r="N26" s="17" t="s">
        <v>24</v>
      </c>
    </row>
    <row r="27" spans="2:18" x14ac:dyDescent="0.2">
      <c r="I27" s="16"/>
      <c r="K27" s="16"/>
      <c r="L27" s="16"/>
    </row>
    <row r="28" spans="2:18" ht="38.25" x14ac:dyDescent="0.2">
      <c r="D28" s="5" t="s">
        <v>14</v>
      </c>
      <c r="E28" s="5" t="s">
        <v>15</v>
      </c>
      <c r="F28" s="5" t="s">
        <v>18</v>
      </c>
      <c r="G28" s="5" t="s">
        <v>19</v>
      </c>
      <c r="J28" s="18" t="s">
        <v>30</v>
      </c>
      <c r="L28" s="18" t="s">
        <v>31</v>
      </c>
      <c r="N28" s="18" t="s">
        <v>32</v>
      </c>
    </row>
    <row r="29" spans="2:18" ht="15" x14ac:dyDescent="0.25">
      <c r="D29" s="19">
        <f>SUM(D19,D20,D22,D23,D25,D26)</f>
        <v>124</v>
      </c>
      <c r="E29" s="19">
        <f>SUM(E19,E20,E22,E23,E25,E26)</f>
        <v>31</v>
      </c>
      <c r="F29" s="19">
        <f>SUM(F19:F26)</f>
        <v>155</v>
      </c>
      <c r="G29" s="19">
        <f>SUM(G19,G20,G22,G23,G25,G26)</f>
        <v>8060</v>
      </c>
      <c r="J29" s="12">
        <f>SUM(J19,J20,J22,J23,J25,J26)</f>
        <v>1.7229829759999999</v>
      </c>
      <c r="K29" s="20"/>
      <c r="L29" s="12">
        <f>SUM(L19,L20,L22,L23,L25,L26)</f>
        <v>9.7456224580000033</v>
      </c>
      <c r="M29" s="20"/>
      <c r="N29" s="27">
        <f>J29+L29</f>
        <v>11.468605434000004</v>
      </c>
    </row>
    <row r="30" spans="2:18" x14ac:dyDescent="0.2">
      <c r="B30" s="21"/>
      <c r="C30" s="22"/>
    </row>
    <row r="31" spans="2:18" x14ac:dyDescent="0.2">
      <c r="B31" s="21"/>
      <c r="C31" s="22"/>
    </row>
    <row r="32" spans="2:18" x14ac:dyDescent="0.2">
      <c r="R32" s="15"/>
    </row>
    <row r="33" spans="2:23" ht="15.75" x14ac:dyDescent="0.25">
      <c r="R33" s="15"/>
      <c r="T33" s="23"/>
      <c r="U33" s="23"/>
    </row>
    <row r="34" spans="2:23" ht="18.75" x14ac:dyDescent="0.25">
      <c r="C34" s="32" t="s">
        <v>34</v>
      </c>
      <c r="D34" s="1"/>
      <c r="O34" s="6"/>
      <c r="P34" s="6"/>
      <c r="Q34" s="6"/>
      <c r="R34" s="33"/>
      <c r="S34" s="33"/>
      <c r="T34" s="24"/>
      <c r="U34" s="6"/>
      <c r="V34" s="6"/>
      <c r="W34" s="6"/>
    </row>
    <row r="35" spans="2:23" ht="15.75" x14ac:dyDescent="0.25">
      <c r="C35" s="1"/>
      <c r="D35" s="23" t="s">
        <v>0</v>
      </c>
      <c r="R35" s="15"/>
      <c r="V35" s="25"/>
      <c r="W35" s="25"/>
    </row>
    <row r="36" spans="2:23" ht="15.75" x14ac:dyDescent="0.25">
      <c r="C36" s="28" t="s">
        <v>13</v>
      </c>
      <c r="D36" s="29">
        <f>N14</f>
        <v>2.6636761008000005</v>
      </c>
      <c r="E36" s="31" t="s">
        <v>48</v>
      </c>
      <c r="R36" s="15"/>
      <c r="V36" s="25"/>
      <c r="W36" s="25"/>
    </row>
    <row r="37" spans="2:23" ht="15.75" x14ac:dyDescent="0.25">
      <c r="C37" s="28" t="s">
        <v>12</v>
      </c>
      <c r="D37" s="29">
        <f>N29</f>
        <v>11.468605434000004</v>
      </c>
      <c r="E37" s="31" t="s">
        <v>48</v>
      </c>
      <c r="R37" s="15"/>
    </row>
    <row r="38" spans="2:23" ht="15.75" x14ac:dyDescent="0.25">
      <c r="C38" s="1"/>
      <c r="D38" s="1"/>
      <c r="E38" s="31"/>
      <c r="R38" s="15"/>
      <c r="V38" s="25"/>
      <c r="W38" s="25"/>
    </row>
    <row r="39" spans="2:23" ht="15.75" x14ac:dyDescent="0.25">
      <c r="B39" s="35" t="s">
        <v>49</v>
      </c>
      <c r="C39" s="36"/>
      <c r="D39" s="29">
        <f>D37-D36</f>
        <v>8.804929333200004</v>
      </c>
      <c r="E39" s="31" t="s">
        <v>48</v>
      </c>
      <c r="R39" s="15"/>
      <c r="V39" s="25"/>
      <c r="W39" s="25"/>
    </row>
    <row r="40" spans="2:23" x14ac:dyDescent="0.2">
      <c r="R40" s="15"/>
    </row>
    <row r="41" spans="2:23" x14ac:dyDescent="0.2">
      <c r="R41" s="15"/>
      <c r="V41" s="25"/>
      <c r="W41" s="25"/>
    </row>
    <row r="42" spans="2:23" x14ac:dyDescent="0.2">
      <c r="R42" s="15"/>
      <c r="V42" s="25"/>
      <c r="W42" s="25"/>
    </row>
    <row r="43" spans="2:23" x14ac:dyDescent="0.2">
      <c r="R43" s="15"/>
    </row>
    <row r="44" spans="2:23" x14ac:dyDescent="0.2">
      <c r="R44" s="15"/>
      <c r="T44" s="6"/>
      <c r="U44" s="6"/>
      <c r="V44" s="6"/>
      <c r="W44" s="6"/>
    </row>
    <row r="45" spans="2:23" x14ac:dyDescent="0.2">
      <c r="R45" s="15"/>
      <c r="T45" s="26"/>
      <c r="U45" s="26"/>
      <c r="V45" s="26"/>
      <c r="W45" s="26"/>
    </row>
  </sheetData>
  <mergeCells count="4">
    <mergeCell ref="B3:C3"/>
    <mergeCell ref="B18:C18"/>
    <mergeCell ref="R34:S34"/>
    <mergeCell ref="B39:C3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2D2815A8E125418A0045482C7D1AE5" ma:contentTypeVersion="26" ma:contentTypeDescription="Creare un nuovo documento." ma:contentTypeScope="" ma:versionID="1526c75eadb2ccd60579ae893bdaffb7">
  <xsd:schema xmlns:xsd="http://www.w3.org/2001/XMLSchema" xmlns:xs="http://www.w3.org/2001/XMLSchema" xmlns:p="http://schemas.microsoft.com/office/2006/metadata/properties" xmlns:ns2="8d8d0aaa-d3ae-4bbb-a328-844dc55f731e" xmlns:ns3="5929daef-c0dd-4a31-9a60-db9a8bbd86e3" targetNamespace="http://schemas.microsoft.com/office/2006/metadata/properties" ma:root="true" ma:fieldsID="a26ef7a3d838667b873b82176fd993b7" ns2:_="" ns3:_="">
    <xsd:import namespace="8d8d0aaa-d3ae-4bbb-a328-844dc55f731e"/>
    <xsd:import namespace="5929daef-c0dd-4a31-9a60-db9a8bbd8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d0aaa-d3ae-4bbb-a328-844dc55f73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4468606d-3e0e-4e7b-a815-ae4d792ab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9daef-c0dd-4a31-9a60-db9a8bbd86e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9b55478-cc11-46c6-9eb4-44b7eaf220d3}" ma:internalName="TaxCatchAll" ma:showField="CatchAllData" ma:web="5929daef-c0dd-4a31-9a60-db9a8bbd8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7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8d0aaa-d3ae-4bbb-a328-844dc55f731e">
      <Terms xmlns="http://schemas.microsoft.com/office/infopath/2007/PartnerControls"/>
    </lcf76f155ced4ddcb4097134ff3c332f>
    <TaxCatchAll xmlns="5929daef-c0dd-4a31-9a60-db9a8bbd86e3" xsi:nil="true"/>
  </documentManagement>
</p:properties>
</file>

<file path=customXml/itemProps1.xml><?xml version="1.0" encoding="utf-8"?>
<ds:datastoreItem xmlns:ds="http://schemas.openxmlformats.org/officeDocument/2006/customXml" ds:itemID="{90DD3E4F-D299-40D8-81CA-EDE14F1EF995}"/>
</file>

<file path=customXml/itemProps2.xml><?xml version="1.0" encoding="utf-8"?>
<ds:datastoreItem xmlns:ds="http://schemas.openxmlformats.org/officeDocument/2006/customXml" ds:itemID="{3BDD7D0B-998D-4EE1-96F0-C9F990018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402912-66E2-48F9-A4A8-77F5DBF2F7CD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d1f1ef77-339c-44ca-980f-542ac7c1445e"/>
    <ds:schemaRef ds:uri="http://schemas.openxmlformats.org/package/2006/metadata/core-properties"/>
    <ds:schemaRef ds:uri="8cb34c7c-5ee7-4b24-bdb4-bce3efea32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Viabilità Pm10 calcolo</vt:lpstr>
      <vt:lpstr>Viabilità NO2 calcolo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Petillo Michelangelo</dc:creator>
  <cp:lastModifiedBy>Petillo Michelangelo</cp:lastModifiedBy>
  <dcterms:created xsi:type="dcterms:W3CDTF">2024-01-18T09:07:24Z</dcterms:created>
  <dcterms:modified xsi:type="dcterms:W3CDTF">2024-04-21T13:32:12Z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0x0101005D66196D40751B498AD7563328D1C612</vt:lpwstr>
  </property>
</Properties>
</file>